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vilvandenys.sharepoint.com/sites/Pirkimai45/Bendrai naudojami dokumentai/2_Pirkimu_vykdymas/Audronės/2026 PIRKIMAI/SAK_Nr._PK26-274 Buitinių nuotekų monitoringo įrangos (analizatorių) diegimo darbai/2. Pirkimo dokumentai/PD draft/TS priedai/"/>
    </mc:Choice>
  </mc:AlternateContent>
  <xr:revisionPtr revIDLastSave="0" documentId="13_ncr:1_{6A2B0369-C334-4E10-8FB6-9A0EAEEE26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Žiniaraštis" sheetId="1" r:id="rId1"/>
  </sheets>
  <definedNames>
    <definedName name="_xlnm.Print_Area" localSheetId="0">Žiniaraštis!$A$1:$F$16</definedName>
    <definedName name="_xlnm.Print_Titles" localSheetId="0">Žiniaraštis!$5:$6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1" i="1" l="1"/>
  <c r="F12" i="1" l="1"/>
  <c r="F13" i="1" s="1"/>
  <c r="F14" i="1" s="1"/>
</calcChain>
</file>

<file path=xl/sharedStrings.xml><?xml version="1.0" encoding="utf-8"?>
<sst xmlns="http://schemas.openxmlformats.org/spreadsheetml/2006/main" count="23" uniqueCount="22">
  <si>
    <t>TS PRIEDAS NR. 2</t>
  </si>
  <si>
    <t xml:space="preserve">Įrangos - darbų kiekio ir kainų žiniaraštis </t>
  </si>
  <si>
    <t>Eil. Nr.</t>
  </si>
  <si>
    <t>Pozicijos</t>
  </si>
  <si>
    <t>Mato vnt.</t>
  </si>
  <si>
    <t>Kiekis</t>
  </si>
  <si>
    <t>1 mato vnt. kaina, EUR be PVM</t>
  </si>
  <si>
    <t>Kaina EUR be PVM
 (6=4x5)</t>
  </si>
  <si>
    <t>1.</t>
  </si>
  <si>
    <t>Įranga</t>
  </si>
  <si>
    <t>1.1</t>
  </si>
  <si>
    <t xml:space="preserve">Bendrojo azoto, bendrojo fosforo ir cheminio deguonies suvartojimo analizatoriai (technologinio proceso pradžioje ir pabaigoje ) Švenčionių r, Cirkliškio k. Liepų al. 2V. (NVA-0005) </t>
  </si>
  <si>
    <t>kompl.</t>
  </si>
  <si>
    <t>2.</t>
  </si>
  <si>
    <t>STATYBOS DALIS</t>
  </si>
  <si>
    <t>2.1</t>
  </si>
  <si>
    <t xml:space="preserve">Bendrojo azoto, bendrojo fosforo ir cheminio deguonies suvartojimo analizatorių montavimo, derinimo ir programavimo darbai (technologinio proceso pradžioje ir pabaigoje ) Švenčionių r, Cirkliškio k. Liepų al. 2V. (NVA-0005) </t>
  </si>
  <si>
    <t>STATYBOS DALIS IR ĮRANGA: Bendra kaina EUR be PVM</t>
  </si>
  <si>
    <t>PVM</t>
  </si>
  <si>
    <t xml:space="preserve"> Bendra kaina EUR su PVM</t>
  </si>
  <si>
    <t xml:space="preserve">Pastaba: atliktų darbų aktai Užsakovui pateikiami tik toms žiniaraščių pozicijoms, kuriose pilnai užbaigti darbai. </t>
  </si>
  <si>
    <t xml:space="preserve"> Visos Kainos turi būti pateikiamos ne daugiau kaip dviejų skaičių po kablelio tikslumu.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</si>
</sst>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 Light"/>
      <family val="2"/>
      <charset val="186"/>
      <scheme val="major"/>
    </font>
    <font>
      <sz val="12"/>
      <color theme="1"/>
      <name val="Calibri Light"/>
      <family val="2"/>
      <charset val="186"/>
      <scheme val="major"/>
    </font>
    <font>
      <b/>
      <sz val="14"/>
      <name val="Calibri Light"/>
      <family val="2"/>
      <charset val="186"/>
      <scheme val="major"/>
    </font>
    <font>
      <b/>
      <sz val="14"/>
      <color indexed="8"/>
      <name val="Calibri Light"/>
      <family val="2"/>
      <charset val="186"/>
      <scheme val="major"/>
    </font>
    <font>
      <b/>
      <sz val="14"/>
      <color indexed="30"/>
      <name val="Calibri Light"/>
      <family val="2"/>
      <charset val="186"/>
      <scheme val="major"/>
    </font>
    <font>
      <b/>
      <sz val="12"/>
      <color indexed="8"/>
      <name val="Calibri Light"/>
      <family val="2"/>
      <charset val="186"/>
      <scheme val="major"/>
    </font>
    <font>
      <b/>
      <sz val="12"/>
      <name val="Calibri Light"/>
      <family val="2"/>
      <charset val="186"/>
      <scheme val="major"/>
    </font>
    <font>
      <b/>
      <sz val="12"/>
      <color theme="1"/>
      <name val="Calibri Light"/>
      <family val="2"/>
      <charset val="186"/>
      <scheme val="major"/>
    </font>
    <font>
      <sz val="12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  <scheme val="major"/>
    </font>
    <font>
      <b/>
      <i/>
      <sz val="12"/>
      <color indexed="8"/>
      <name val="Calibri Light"/>
      <family val="2"/>
      <charset val="186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2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1" fontId="3" fillId="0" borderId="0" xfId="0" applyNumberFormat="1" applyFont="1" applyProtection="1">
      <protection locked="0"/>
    </xf>
    <xf numFmtId="0" fontId="2" fillId="0" borderId="0" xfId="0" applyFont="1"/>
    <xf numFmtId="0" fontId="2" fillId="0" borderId="0" xfId="0" applyFont="1" applyAlignment="1">
      <alignment horizontal="center"/>
    </xf>
    <xf numFmtId="1" fontId="3" fillId="0" borderId="0" xfId="0" applyNumberFormat="1" applyFont="1"/>
    <xf numFmtId="2" fontId="2" fillId="0" borderId="0" xfId="0" applyNumberFormat="1" applyFont="1"/>
    <xf numFmtId="0" fontId="4" fillId="0" borderId="0" xfId="0" applyFont="1" applyAlignment="1">
      <alignment vertical="center"/>
    </xf>
    <xf numFmtId="2" fontId="6" fillId="0" borderId="0" xfId="0" applyNumberFormat="1" applyFont="1" applyAlignment="1">
      <alignment horizontal="left" vertical="center"/>
    </xf>
    <xf numFmtId="1" fontId="10" fillId="0" borderId="1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2" fontId="8" fillId="0" borderId="0" xfId="0" applyNumberFormat="1" applyFont="1" applyAlignment="1">
      <alignment horizontal="right" vertical="center" wrapText="1"/>
    </xf>
    <xf numFmtId="4" fontId="10" fillId="2" borderId="1" xfId="1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1" applyNumberFormat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 applyProtection="1">
      <alignment horizontal="justify" vertical="center" wrapText="1"/>
      <protection locked="0"/>
    </xf>
    <xf numFmtId="0" fontId="5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8" fillId="0" borderId="0" xfId="0" applyNumberFormat="1" applyFont="1" applyAlignment="1">
      <alignment horizontal="right" vertical="center" wrapText="1"/>
    </xf>
    <xf numFmtId="1" fontId="7" fillId="0" borderId="2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7" fillId="3" borderId="4" xfId="0" applyFont="1" applyFill="1" applyBorder="1" applyAlignment="1">
      <alignment horizontal="right" vertical="center" wrapText="1"/>
    </xf>
    <xf numFmtId="0" fontId="7" fillId="3" borderId="5" xfId="0" applyFont="1" applyFill="1" applyBorder="1" applyAlignment="1">
      <alignment horizontal="right" vertical="center" wrapText="1"/>
    </xf>
    <xf numFmtId="0" fontId="7" fillId="3" borderId="6" xfId="0" applyFont="1" applyFill="1" applyBorder="1" applyAlignment="1">
      <alignment horizontal="right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zoomScaleNormal="100" zoomScaleSheetLayoutView="100" workbookViewId="0">
      <selection activeCell="H5" sqref="H5"/>
    </sheetView>
  </sheetViews>
  <sheetFormatPr defaultColWidth="9.109375" defaultRowHeight="15.6" x14ac:dyDescent="0.3"/>
  <cols>
    <col min="1" max="1" width="5.44140625" style="1" customWidth="1"/>
    <col min="2" max="2" width="54.5546875" style="1" customWidth="1"/>
    <col min="3" max="3" width="9.88671875" style="3" customWidth="1"/>
    <col min="4" max="4" width="8.88671875" style="7" customWidth="1"/>
    <col min="5" max="5" width="14.44140625" style="5" customWidth="1"/>
    <col min="6" max="6" width="18" style="5" customWidth="1"/>
    <col min="7" max="16384" width="9.109375" style="1"/>
  </cols>
  <sheetData>
    <row r="1" spans="1:6" ht="18" x14ac:dyDescent="0.3">
      <c r="A1" s="32"/>
      <c r="B1" s="32"/>
      <c r="C1" s="32"/>
      <c r="D1" s="32"/>
      <c r="E1" s="37" t="s">
        <v>0</v>
      </c>
      <c r="F1" s="37"/>
    </row>
    <row r="2" spans="1:6" ht="18" x14ac:dyDescent="0.3">
      <c r="A2" s="21"/>
      <c r="B2" s="21"/>
      <c r="C2" s="21"/>
      <c r="D2" s="21"/>
      <c r="E2" s="22"/>
      <c r="F2" s="22"/>
    </row>
    <row r="3" spans="1:6" x14ac:dyDescent="0.3">
      <c r="A3" s="8"/>
      <c r="B3" s="8"/>
      <c r="C3" s="9"/>
      <c r="D3" s="10"/>
      <c r="E3" s="11"/>
      <c r="F3" s="11"/>
    </row>
    <row r="4" spans="1:6" ht="18" x14ac:dyDescent="0.3">
      <c r="A4" s="12" t="s">
        <v>1</v>
      </c>
      <c r="B4" s="12"/>
      <c r="C4" s="34"/>
      <c r="D4" s="34"/>
      <c r="E4" s="13"/>
      <c r="F4" s="13"/>
    </row>
    <row r="5" spans="1:6" ht="26.25" customHeight="1" x14ac:dyDescent="0.3">
      <c r="A5" s="35" t="s">
        <v>2</v>
      </c>
      <c r="B5" s="36" t="s">
        <v>3</v>
      </c>
      <c r="C5" s="35" t="s">
        <v>4</v>
      </c>
      <c r="D5" s="38" t="s">
        <v>5</v>
      </c>
      <c r="E5" s="40" t="s">
        <v>6</v>
      </c>
      <c r="F5" s="40" t="s">
        <v>7</v>
      </c>
    </row>
    <row r="6" spans="1:6" ht="26.25" customHeight="1" x14ac:dyDescent="0.3">
      <c r="A6" s="35"/>
      <c r="B6" s="36"/>
      <c r="C6" s="35"/>
      <c r="D6" s="39"/>
      <c r="E6" s="41"/>
      <c r="F6" s="41"/>
    </row>
    <row r="7" spans="1:6" ht="17.25" customHeight="1" x14ac:dyDescent="0.3">
      <c r="A7" s="26">
        <v>1</v>
      </c>
      <c r="B7" s="27">
        <v>2</v>
      </c>
      <c r="C7" s="26">
        <v>3</v>
      </c>
      <c r="D7" s="28">
        <v>4</v>
      </c>
      <c r="E7" s="26">
        <v>5</v>
      </c>
      <c r="F7" s="26">
        <v>6</v>
      </c>
    </row>
    <row r="8" spans="1:6" x14ac:dyDescent="0.3">
      <c r="A8" s="17" t="s">
        <v>8</v>
      </c>
      <c r="B8" s="42" t="s">
        <v>9</v>
      </c>
      <c r="C8" s="43"/>
      <c r="D8" s="43"/>
      <c r="E8" s="43"/>
      <c r="F8" s="44"/>
    </row>
    <row r="9" spans="1:6" ht="62.4" x14ac:dyDescent="0.3">
      <c r="A9" s="18" t="s">
        <v>10</v>
      </c>
      <c r="B9" s="20" t="s">
        <v>11</v>
      </c>
      <c r="C9" s="15" t="s">
        <v>12</v>
      </c>
      <c r="D9" s="14">
        <v>1</v>
      </c>
      <c r="E9" s="23"/>
      <c r="F9" s="25">
        <f>D9*E9</f>
        <v>0</v>
      </c>
    </row>
    <row r="10" spans="1:6" x14ac:dyDescent="0.3">
      <c r="A10" s="19" t="s">
        <v>13</v>
      </c>
      <c r="B10" s="42" t="s">
        <v>14</v>
      </c>
      <c r="C10" s="43"/>
      <c r="D10" s="43"/>
      <c r="E10" s="43"/>
      <c r="F10" s="44"/>
    </row>
    <row r="11" spans="1:6" ht="78" x14ac:dyDescent="0.3">
      <c r="A11" s="16" t="s">
        <v>15</v>
      </c>
      <c r="B11" s="20" t="s">
        <v>16</v>
      </c>
      <c r="C11" s="15" t="s">
        <v>12</v>
      </c>
      <c r="D11" s="14">
        <v>1</v>
      </c>
      <c r="E11" s="23"/>
      <c r="F11" s="25">
        <f>D11*E11</f>
        <v>0</v>
      </c>
    </row>
    <row r="12" spans="1:6" ht="22.5" customHeight="1" x14ac:dyDescent="0.3">
      <c r="A12" s="18"/>
      <c r="B12" s="45" t="s">
        <v>17</v>
      </c>
      <c r="C12" s="46"/>
      <c r="D12" s="46"/>
      <c r="E12" s="47"/>
      <c r="F12" s="24">
        <f>SUM(F9:F11)</f>
        <v>0</v>
      </c>
    </row>
    <row r="13" spans="1:6" ht="22.5" customHeight="1" x14ac:dyDescent="0.3">
      <c r="A13" s="16"/>
      <c r="B13" s="29" t="s">
        <v>18</v>
      </c>
      <c r="C13" s="30"/>
      <c r="D13" s="30"/>
      <c r="E13" s="31"/>
      <c r="F13" s="24">
        <f>F12*0.21</f>
        <v>0</v>
      </c>
    </row>
    <row r="14" spans="1:6" ht="22.5" customHeight="1" x14ac:dyDescent="0.3">
      <c r="A14" s="16"/>
      <c r="B14" s="29" t="s">
        <v>19</v>
      </c>
      <c r="C14" s="30"/>
      <c r="D14" s="30"/>
      <c r="E14" s="31"/>
      <c r="F14" s="24">
        <f>F12+F13</f>
        <v>0</v>
      </c>
    </row>
    <row r="15" spans="1:6" x14ac:dyDescent="0.3">
      <c r="B15" s="2"/>
      <c r="D15" s="4"/>
    </row>
    <row r="16" spans="1:6" s="6" customFormat="1" ht="44.25" customHeight="1" x14ac:dyDescent="0.3">
      <c r="A16" s="33" t="s">
        <v>20</v>
      </c>
      <c r="B16" s="33"/>
      <c r="C16" s="33"/>
      <c r="D16" s="33"/>
      <c r="E16" s="33"/>
      <c r="F16" s="33"/>
    </row>
    <row r="17" spans="2:4" x14ac:dyDescent="0.3">
      <c r="B17" s="2"/>
      <c r="D17" s="4"/>
    </row>
    <row r="18" spans="2:4" x14ac:dyDescent="0.3">
      <c r="B18" s="1" t="s">
        <v>21</v>
      </c>
    </row>
  </sheetData>
  <mergeCells count="16">
    <mergeCell ref="B14:E14"/>
    <mergeCell ref="A1:B1"/>
    <mergeCell ref="A16:F16"/>
    <mergeCell ref="C4:D4"/>
    <mergeCell ref="A5:A6"/>
    <mergeCell ref="B5:B6"/>
    <mergeCell ref="C5:C6"/>
    <mergeCell ref="C1:D1"/>
    <mergeCell ref="E1:F1"/>
    <mergeCell ref="D5:D6"/>
    <mergeCell ref="E5:E6"/>
    <mergeCell ref="F5:F6"/>
    <mergeCell ref="B10:F10"/>
    <mergeCell ref="B8:F8"/>
    <mergeCell ref="B12:E12"/>
    <mergeCell ref="B13:E13"/>
  </mergeCells>
  <pageMargins left="0.5" right="0.2" top="0.5" bottom="0.25" header="0.2" footer="0.2"/>
  <pageSetup paperSize="9"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7BE48C-C350-4221-8968-DA2D426C5C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12F29D-716A-4379-81E2-9522CEE41A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68B77A-6ABE-4867-8639-84B2510CCF22}">
  <ds:schemaRefs>
    <ds:schemaRef ds:uri="http://schemas.microsoft.com/office/2006/metadata/properties"/>
    <ds:schemaRef ds:uri="http://schemas.microsoft.com/office/infopath/2007/PartnerControls"/>
    <ds:schemaRef ds:uri="b6759e9c-14ca-4d0f-b66a-0508b30e9fc7"/>
    <ds:schemaRef ds:uri="ca324349-d413-4174-915f-a64b36af2e1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Žiniaraštis</vt:lpstr>
      <vt:lpstr>Žiniaraštis!Print_Area</vt:lpstr>
      <vt:lpstr>Žiniaraštis!Print_Titles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Jurgita Voronkiene</dc:creator>
  <cp:keywords/>
  <dc:description/>
  <cp:lastModifiedBy>Audronė Petraitytė</cp:lastModifiedBy>
  <cp:revision/>
  <dcterms:created xsi:type="dcterms:W3CDTF">2017-02-27T06:43:29Z</dcterms:created>
  <dcterms:modified xsi:type="dcterms:W3CDTF">2026-05-12T09:42:31Z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